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28800" windowHeight="1230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5" i="19" l="1"/>
  <c r="G62" i="10"/>
  <c r="B56" i="10"/>
  <c r="B56" i="9"/>
  <c r="B63" i="7"/>
  <c r="J18" i="12"/>
  <c r="J17" i="12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I17" i="12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C62" i="18" s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<sst xmlns="http://schemas.openxmlformats.org/spreadsheetml/2006/main" count="648" uniqueCount="267">
  <si>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</si>
  <si>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</si>
  <si>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</si>
  <si>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</si>
  <si>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</si>
  <si>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</si>
  <si>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</si>
  <si>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</si>
  <si>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</si>
  <si>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</si>
  <si>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</si>
  <si>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</si>
  <si>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</si>
  <si>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</si>
  <si>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</si>
  <si>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</si>
  <si>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</si>
  <si>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</si>
  <si>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</si>
  <si>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</si>
  <si>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</si>
  <si>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</si>
  <si>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</si>
  <si>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</si>
  <si>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</si>
  <si>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</si>
  <si>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</si>
  <si>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</si>
  <si>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</si>
  <si>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</si>
  <si>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</si>
  <si>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</si>
  <si>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</si>
  <si>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</si>
  <si>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</si>
  <si>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</si>
  <si>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</si>
  <si>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</si>
  <si>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</si>
  <si>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</si>
  <si>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</si>
  <si>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</si>
  <si>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</si>
  <si>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</si>
  <si>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</si>
  <si>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</si>
  <si>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</si>
  <si>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</si>
  <si>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</si>
  <si>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</si>
  <si>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</si>
  <si>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</si>
  <si>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</si>
  <si>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</si>
  <si>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</si>
  <si>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</si>
  <si>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</si>
  <si>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</si>
  <si>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</si>
  <si>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</si>
  <si>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</si>
  <si>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</si>
  <si>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</si>
  <si>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</si>
  <si>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</si>
  <si>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</si>
  <si>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</si>
  <si>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</si>
  <si>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</si>
  <si>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</si>
  <si>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</si>
  <si>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</si>
  <si>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</si>
  <si>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</si>
  <si>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</si>
  <si>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</si>
  <si>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</si>
  <si>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</si>
  <si>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</si>
  <si>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</si>
  <si>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</si>
  <si>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</si>
  <si>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</si>
  <si>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</si>
  <si>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</si>
  <si>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</si>
  <si>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</si>
  <si>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</si>
  <si>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</si>
  <si>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</si>
  <si>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</si>
  <si>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</si>
  <si>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</si>
  <si>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</si>
  <si>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</si>
  <si>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</si>
  <si>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</si>
  <si>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</si>
  <si>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</si>
  <si>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</si>
  <si>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</si>
  <si>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</si>
  <si>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</si>
  <si>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</si>
  <si>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</si>
  <si>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</si>
  <si>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</si>
  <si>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</si>
  <si>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</si>
  <si>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</si>
  <si>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</si>
  <si>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</si>
  <si>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</si>
  <si>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</si>
  <si>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</si>
  <si>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</si>
  <si>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</si>
  <si>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</si>
  <si>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</si>
  <si>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</si>
  <si>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</si>
  <si>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</si>
  <si>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</si>
  <si>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</si>
  <si>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</si>
  <si>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</si>
  <si>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</si>
  <si>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</si>
  <si>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</si>
  <si>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</si>
  <si>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</si>
  <si>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</si>
  <si>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</si>
  <si>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</si>
  <si>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</si>
  <si>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</si>
  <si>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</si>
  <si>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</si>
  <si>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</si>
  <si>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</si>
  <si>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</si>
  <si>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</si>
  <si>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</si>
  <si>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</si>
  <si>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</si>
  <si>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</si>
  <si>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</si>
  <si>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</si>
  <si>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</si>
  <si>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</si>
  <si>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</si>
  <si>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</si>
  <si>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</si>
  <si>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</si>
  <si>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</si>
  <si>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</si>
  <si>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</si>
  <si>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</si>
  <si>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</si>
  <si>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</si>
  <si>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</si>
  <si>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</si>
  <si>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</si>
  <si>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</si>
  <si>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</si>
  <si>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</si>
  <si>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</si>
  <si>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</si>
  <si>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</si>
  <si>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</si>
  <si>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</si>
  <si>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</si>
  <si>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</si>
  <si>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</si>
  <si>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</si>
  <si>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</si>
  <si>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</si>
  <si>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</si>
  <si>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</si>
  <si>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</si>
  <si>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</si>
  <si>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</si>
  <si>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</si>
  <si>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</si>
  <si>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</si>
  <si>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</si>
  <si>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</si>
  <si>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</si>
  <si>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</si>
  <si>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</si>
  <si>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</si>
  <si>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</si>
  <si>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</si>
  <si>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</si>
  <si>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</si>
  <si>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</si>
  <si>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</si>
  <si>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</si>
  <si>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</si>
  <si>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</si>
  <si>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</si>
  <si>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</si>
  <si>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</si>
  <si>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</si>
  <si>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</si>
  <si>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</si>
  <si>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</si>
  <si>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</si>
  <si>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</si>
  <si>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</si>
  <si>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</si>
  <si>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</si>
  <si>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</si>
  <si>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</si>
  <si>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</si>
  <si>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</si>
  <si>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</si>
  <si>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</si>
  <si>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</si>
  <si>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</si>
  <si>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</si>
  <si>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</si>
  <si>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</si>
  <si>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</si>
  <si>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</si>
  <si>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</si>
  <si>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</si>
  <si>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</si>
  <si>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</si>
  <si>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</si>
  <si>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</si>
  <si>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</si>
  <si>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</si>
  <si>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</si>
  <si>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</si>
  <si>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</si>
  <si>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</si>
  <si>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</si>
  <si>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</si>
  <si>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</si>
  <si>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</si>
  <si>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</si>
  <si>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</si>
  <si>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</si>
  <si>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</si>
  <si>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</si>
  <si>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</si>
  <si>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</si>
  <si>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</si>
  <si>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</si>
  <si>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</si>
  <si>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</si>
  <si>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</si>
  <si>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</si>
  <si>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</si>
  <si>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</si>
  <si>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</si>
  <si>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</si>
  <si>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</si>
  <si>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</si>
  <si>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Ավան համայնքի թիվ 1 գրադարան» ՀՈԱԿ-ի </t>
  </si>
  <si>
    <t>Գ․Զիրոյան</t>
  </si>
  <si>
    <t>Ա․Հարությունյան</t>
  </si>
  <si>
    <t>ինտերնետ</t>
  </si>
  <si>
    <t>Կրակմարիչների լիցքավորման գծով</t>
  </si>
  <si>
    <t>Հավելված 3</t>
  </si>
  <si>
    <t>Հավելված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</si>
</sst>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265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0" t="s">
        <v>43</v>
      </c>
      <c r="B7" s="540"/>
      <c r="C7" s="540"/>
      <c r="D7" s="540"/>
      <c r="E7" s="50"/>
    </row>
    <row r="8" spans="1:14" ht="27.75" customHeight="1">
      <c r="A8" s="541" t="s">
        <v>260</v>
      </c>
      <c r="B8" s="541"/>
      <c r="C8" s="541"/>
      <c r="D8" s="541"/>
    </row>
    <row r="9" spans="1:14" ht="18.75" customHeight="1">
      <c r="A9" s="542" t="s">
        <v>236</v>
      </c>
      <c r="B9" s="542"/>
      <c r="C9" s="542"/>
      <c r="D9" s="542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10770.6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1321.2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1321.2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customHeight="1">
      <c r="A23" s="198">
        <v>3</v>
      </c>
      <c r="B23" s="201" t="s">
        <v>10</v>
      </c>
      <c r="C23" s="61"/>
      <c r="D23" s="310">
        <v>4</v>
      </c>
      <c r="E23" s="55"/>
    </row>
    <row r="24" spans="1:24" s="2" customFormat="1" ht="17.25" hidden="1" customHeight="1">
      <c r="A24" s="202">
        <v>11</v>
      </c>
      <c r="B24" s="80"/>
      <c r="C24" s="513"/>
      <c r="D24" s="310"/>
      <c r="E24" s="27"/>
    </row>
    <row r="25" spans="1:24" s="2" customFormat="1" ht="19.5" hidden="1" customHeight="1">
      <c r="A25" s="198">
        <v>12</v>
      </c>
      <c r="B25" s="203"/>
      <c r="C25" s="513"/>
      <c r="D25" s="310"/>
      <c r="E25" s="535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12095.800000000001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9323.7000000000007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1.1000000000000001</v>
      </c>
      <c r="B31" s="206" t="s">
        <v>13</v>
      </c>
      <c r="C31" s="63"/>
      <c r="D31" s="327">
        <f>+Ashkhatavardz!C9+Ashkhatavardz!L7</f>
        <v>280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290.60000000000002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115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8">
        <v>4</v>
      </c>
      <c r="B34" s="199" t="s">
        <v>16</v>
      </c>
      <c r="C34" s="61"/>
      <c r="D34" s="310">
        <f>+Komunal!M20</f>
        <v>0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4</v>
      </c>
      <c r="B35" s="199" t="s">
        <v>17</v>
      </c>
      <c r="C35" s="61"/>
      <c r="D35" s="310">
        <v>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5</v>
      </c>
      <c r="B37" s="199" t="s">
        <v>19</v>
      </c>
      <c r="C37" s="64"/>
      <c r="D37" s="376">
        <f>SUM(D38:D40)</f>
        <v>152.6</v>
      </c>
      <c r="E37" s="55"/>
    </row>
    <row r="38" spans="1:24" s="3" customFormat="1" ht="18" customHeight="1">
      <c r="A38" s="204">
        <v>5.0999999999999996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5.2</v>
      </c>
      <c r="B39" s="40" t="s">
        <v>21</v>
      </c>
      <c r="C39" s="63"/>
      <c r="D39" s="311">
        <v>35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5.3</v>
      </c>
      <c r="B40" s="40" t="s">
        <v>22</v>
      </c>
      <c r="C40" s="63"/>
      <c r="D40" s="311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6</v>
      </c>
      <c r="B42" s="199" t="s">
        <v>31</v>
      </c>
      <c r="C42" s="61"/>
      <c r="D42" s="310">
        <v>210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7</v>
      </c>
      <c r="B43" s="199" t="s">
        <v>24</v>
      </c>
      <c r="C43" s="61"/>
      <c r="D43" s="310">
        <v>190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>
        <v>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8</v>
      </c>
      <c r="B53" s="199" t="s">
        <v>78</v>
      </c>
      <c r="C53" s="61"/>
      <c r="D53" s="310">
        <v>20</v>
      </c>
      <c r="E53" s="55"/>
    </row>
    <row r="54" spans="1:5" ht="18.75" customHeight="1">
      <c r="A54" s="198">
        <v>9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10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customHeight="1">
      <c r="A60" s="198">
        <v>11</v>
      </c>
      <c r="B60" s="201" t="s">
        <v>204</v>
      </c>
      <c r="C60" s="61"/>
      <c r="D60" s="310">
        <v>100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12</v>
      </c>
      <c r="B63" s="203" t="s">
        <v>264</v>
      </c>
      <c r="C63" s="62"/>
      <c r="D63" s="310">
        <v>20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5" t="s">
        <v>207</v>
      </c>
    </row>
    <row r="65" spans="1:15" ht="18.75" customHeight="1">
      <c r="A65" s="198">
        <v>13</v>
      </c>
      <c r="B65" s="80" t="s">
        <v>27</v>
      </c>
      <c r="C65" s="61"/>
      <c r="D65" s="310">
        <f>+D66+250.7</f>
        <v>1571.9</v>
      </c>
      <c r="E65" s="55"/>
    </row>
    <row r="66" spans="1:15" s="3" customFormat="1" ht="18.75" customHeight="1">
      <c r="A66" s="205">
        <v>13.1</v>
      </c>
      <c r="B66" s="73" t="s">
        <v>81</v>
      </c>
      <c r="C66" s="63"/>
      <c r="D66" s="310">
        <v>1321.2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12095.800000000001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8" t="s">
        <v>261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8" t="s">
        <v>262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7" customHeight="1">
      <c r="B76" s="536" t="s">
        <v>237</v>
      </c>
      <c r="D76" s="441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29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266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5" t="s">
        <v>43</v>
      </c>
      <c r="B7" s="545"/>
      <c r="C7" s="545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1" t="str">
        <f>+'Ekamut-caxs'!A8:D8</f>
        <v xml:space="preserve">«Երևանի Ավան համայնքի թիվ 1 գրադարան» ՀՈԱԿ-ի </v>
      </c>
      <c r="B8" s="541"/>
      <c r="C8" s="541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2" t="s">
        <v>238</v>
      </c>
      <c r="B9" s="542"/>
      <c r="C9" s="542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149</v>
      </c>
      <c r="D13" s="543"/>
      <c r="E13" s="544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10774.6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10770.6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2</v>
      </c>
      <c r="B24" s="337" t="s">
        <v>10</v>
      </c>
      <c r="C24" s="339">
        <f>+'Ekamut-caxs'!D23</f>
        <v>4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10818.36</v>
      </c>
      <c r="D27" s="377">
        <f>+C13-C69</f>
        <v>84.54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10588.36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9323.7000000000007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1.1000000000000001</v>
      </c>
      <c r="B31" s="33" t="s">
        <v>13</v>
      </c>
      <c r="C31" s="352">
        <f>+'Ekamut-caxs'!D31</f>
        <v>280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290.60000000000002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115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hidden="1" customHeight="1">
      <c r="A34" s="79">
        <v>4</v>
      </c>
      <c r="B34" s="340" t="s">
        <v>16</v>
      </c>
      <c r="C34" s="339">
        <f>+'Ekamut-caxs'!D34</f>
        <v>0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4</v>
      </c>
      <c r="B35" s="340" t="s">
        <v>17</v>
      </c>
      <c r="C35" s="339">
        <f>+'Ekamut-caxs'!D35</f>
        <v>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5</v>
      </c>
      <c r="B37" s="340" t="s">
        <v>19</v>
      </c>
      <c r="C37" s="339">
        <f>SUM(C38:C40)</f>
        <v>152.6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5.0999999999999996</v>
      </c>
      <c r="B38" s="33" t="s">
        <v>20</v>
      </c>
      <c r="C38" s="339">
        <f>+'Ekamut-caxs'!D38</f>
        <v>57.6</v>
      </c>
    </row>
    <row r="39" spans="1:11" ht="18" customHeight="1">
      <c r="A39" s="28">
        <v>5.2</v>
      </c>
      <c r="B39" s="33" t="s">
        <v>21</v>
      </c>
      <c r="C39" s="339">
        <f>+'Ekamut-caxs'!D39</f>
        <v>35</v>
      </c>
    </row>
    <row r="40" spans="1:11" ht="18" customHeight="1">
      <c r="A40" s="28">
        <v>5.3</v>
      </c>
      <c r="B40" s="33" t="s">
        <v>22</v>
      </c>
      <c r="C40" s="339">
        <f>+'Ekamut-caxs'!D40</f>
        <v>60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6</v>
      </c>
      <c r="B42" s="340" t="s">
        <v>31</v>
      </c>
      <c r="C42" s="338">
        <f>+'Ekamut-caxs'!D42</f>
        <v>210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7</v>
      </c>
      <c r="B43" s="340" t="s">
        <v>24</v>
      </c>
      <c r="C43" s="338">
        <f>+'Ekamut-caxs'!D43</f>
        <v>190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8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8</v>
      </c>
      <c r="B53" s="340" t="s">
        <v>78</v>
      </c>
      <c r="C53" s="339">
        <f>+'Ekamut-caxs'!D53</f>
        <v>20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9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10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11</v>
      </c>
      <c r="B60" s="358" t="s">
        <v>204</v>
      </c>
      <c r="C60" s="339">
        <f>+'Ekamut-caxs'!D60</f>
        <v>100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12</v>
      </c>
      <c r="B63" s="360" t="str">
        <f>+'Ekamut-caxs'!B63</f>
        <v>Կրակմարիչների լիցքավորման գծով</v>
      </c>
      <c r="C63" s="338">
        <f>+'Ekamut-caxs'!D63</f>
        <v>20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13</v>
      </c>
      <c r="B69" s="346" t="s">
        <v>39</v>
      </c>
      <c r="C69" s="339">
        <f>+'Deb. ev kreditor'!D59-'Deb. ev kreditor'!D54</f>
        <v>64.459999999999994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230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230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customHeight="1">
      <c r="A78" s="91">
        <v>1.1000000000000001</v>
      </c>
      <c r="B78" s="351" t="s">
        <v>68</v>
      </c>
      <c r="C78" s="338">
        <v>230</v>
      </c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7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105.23999999999978</v>
      </c>
      <c r="D87" s="543"/>
      <c r="E87" s="544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+'Ekamut-caxs'!C71</f>
        <v>Գ․Զիրոյան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+'Ekamut-caxs'!C73</f>
        <v>Ա․Հարությունյան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20" customFormat="1" ht="71.400000000000006" customHeight="1">
      <c r="B94" s="536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28" zoomScaleSheetLayoutView="100" workbookViewId="0">
      <selection activeCell="C63" sqref="C63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3320312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6" t="s">
        <v>57</v>
      </c>
      <c r="B1" s="546"/>
      <c r="C1" s="546"/>
      <c r="D1" s="546"/>
      <c r="E1" s="546"/>
      <c r="F1" s="546"/>
    </row>
    <row r="2" spans="1:18" s="23" customFormat="1" ht="25.5" customHeight="1">
      <c r="A2" s="541" t="str">
        <f>+'Ekamut-caxs'!A8:D8</f>
        <v xml:space="preserve">«Երևանի Ավան համայնքի թիվ 1 գրադարան» ՀՈԱԿ-ի </v>
      </c>
      <c r="B2" s="541"/>
      <c r="C2" s="541"/>
      <c r="D2" s="541"/>
      <c r="E2" s="541"/>
      <c r="F2" s="541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49" t="s">
        <v>240</v>
      </c>
      <c r="B3" s="549"/>
      <c r="C3" s="549"/>
      <c r="D3" s="549"/>
      <c r="E3" s="549"/>
      <c r="F3" s="549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12095.400000000001</v>
      </c>
      <c r="D6" s="372">
        <f>SUM(D7:D15,D18:D20)</f>
        <v>12095.800000000001</v>
      </c>
      <c r="E6" s="372">
        <f t="shared" ref="E6:E62" si="0">D6-C6</f>
        <v>0.3999999999996362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10770.6</v>
      </c>
      <c r="D7" s="354">
        <f>+'Ekamut-caxs'!D12</f>
        <v>10770.6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1321.2</v>
      </c>
      <c r="D15" s="357">
        <f>SUM(D16:D17)</f>
        <v>1321.2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v>1321.2</v>
      </c>
      <c r="D16" s="314">
        <f>+'Ekamut-caxs'!D21</f>
        <v>1321.2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3</v>
      </c>
      <c r="B18" s="358" t="s">
        <v>10</v>
      </c>
      <c r="C18" s="355">
        <v>3.6</v>
      </c>
      <c r="D18" s="354">
        <f>+'Ekamut-caxs'!D23</f>
        <v>4</v>
      </c>
      <c r="E18" s="354">
        <f t="shared" si="0"/>
        <v>0.39999999999999991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12095.400000000001</v>
      </c>
      <c r="D21" s="373">
        <f>SUM(D22,D25:D30,D34:D58,D60:D61)</f>
        <v>12095.800000000001</v>
      </c>
      <c r="E21" s="372">
        <f t="shared" si="0"/>
        <v>0.3999999999996362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9249.4</v>
      </c>
      <c r="D22" s="357">
        <f>+'Ekamut-caxs'!D29</f>
        <v>9323.7000000000007</v>
      </c>
      <c r="E22" s="354">
        <f t="shared" si="0"/>
        <v>74.300000000001091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1.1000000000000001</v>
      </c>
      <c r="B24" s="192" t="s">
        <v>13</v>
      </c>
      <c r="C24" s="313">
        <v>0</v>
      </c>
      <c r="D24" s="359">
        <f>+'Ekamut-caxs'!D31</f>
        <v>280</v>
      </c>
      <c r="E24" s="314">
        <f>D24-C24</f>
        <v>280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222.7</v>
      </c>
      <c r="D25" s="357">
        <f>+'Ekamut-caxs'!D32</f>
        <v>290.60000000000002</v>
      </c>
      <c r="E25" s="354">
        <f t="shared" si="0"/>
        <v>67.900000000000034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54.2</v>
      </c>
      <c r="D26" s="357">
        <f>+'Ekamut-caxs'!D33</f>
        <v>115</v>
      </c>
      <c r="E26" s="354">
        <f t="shared" si="0"/>
        <v>60.8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>
      <c r="A27" s="79">
        <v>4</v>
      </c>
      <c r="B27" s="340" t="s">
        <v>16</v>
      </c>
      <c r="C27" s="355"/>
      <c r="D27" s="357">
        <f>+'Ekamut-caxs'!D34</f>
        <v>0</v>
      </c>
      <c r="E27" s="354">
        <f t="shared" si="0"/>
        <v>0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4</v>
      </c>
      <c r="B28" s="340" t="s">
        <v>17</v>
      </c>
      <c r="C28" s="355">
        <v>4</v>
      </c>
      <c r="D28" s="357">
        <f>+'Ekamut-caxs'!D35</f>
        <v>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5</v>
      </c>
      <c r="B30" s="340" t="s">
        <v>19</v>
      </c>
      <c r="C30" s="357">
        <f>SUM(C31:C33)</f>
        <v>157.6</v>
      </c>
      <c r="D30" s="357">
        <f>SUM(D31:D33)</f>
        <v>152.6</v>
      </c>
      <c r="E30" s="354">
        <f t="shared" si="0"/>
        <v>-5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5.0999999999999996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5.2</v>
      </c>
      <c r="B32" s="33" t="s">
        <v>21</v>
      </c>
      <c r="C32" s="313">
        <v>40</v>
      </c>
      <c r="D32" s="359">
        <f>+'Ekamut-caxs'!D39</f>
        <v>35</v>
      </c>
      <c r="E32" s="314">
        <f t="shared" si="0"/>
        <v>-5</v>
      </c>
      <c r="F32" s="313"/>
      <c r="G32" s="27"/>
    </row>
    <row r="33" spans="1:18" ht="21" customHeight="1">
      <c r="A33" s="28">
        <v>5.3</v>
      </c>
      <c r="B33" s="33" t="s">
        <v>22</v>
      </c>
      <c r="C33" s="313">
        <v>60</v>
      </c>
      <c r="D33" s="359">
        <f>+'Ekamut-caxs'!D40</f>
        <v>60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6</v>
      </c>
      <c r="B34" s="340" t="s">
        <v>23</v>
      </c>
      <c r="C34" s="355">
        <v>5</v>
      </c>
      <c r="D34" s="357">
        <f>+'Ekamut-caxs'!D41</f>
        <v>0</v>
      </c>
      <c r="E34" s="354">
        <f t="shared" si="0"/>
        <v>-5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210</v>
      </c>
      <c r="D35" s="357">
        <f>+'Ekamut-caxs'!D42</f>
        <v>210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40" t="s">
        <v>24</v>
      </c>
      <c r="C36" s="355">
        <v>190</v>
      </c>
      <c r="D36" s="357">
        <f>+'Ekamut-caxs'!D43</f>
        <v>190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9</v>
      </c>
      <c r="B37" s="345" t="s">
        <v>77</v>
      </c>
      <c r="C37" s="355">
        <v>50</v>
      </c>
      <c r="D37" s="357">
        <f>+'Ekamut-caxs'!D44</f>
        <v>0</v>
      </c>
      <c r="E37" s="354">
        <f t="shared" si="0"/>
        <v>-50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10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10</v>
      </c>
      <c r="B41" s="340" t="s">
        <v>25</v>
      </c>
      <c r="C41" s="353">
        <v>100</v>
      </c>
      <c r="D41" s="357">
        <f>+'Ekamut-caxs'!D48</f>
        <v>0</v>
      </c>
      <c r="E41" s="354">
        <f t="shared" si="0"/>
        <v>-100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11</v>
      </c>
      <c r="B42" s="340" t="s">
        <v>26</v>
      </c>
      <c r="C42" s="353">
        <v>7.2</v>
      </c>
      <c r="D42" s="357">
        <f>+'Ekamut-caxs'!D49</f>
        <v>0</v>
      </c>
      <c r="E42" s="354">
        <f>D42-C42</f>
        <v>-7.2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12</v>
      </c>
      <c r="B46" s="356" t="s">
        <v>78</v>
      </c>
      <c r="C46" s="355">
        <v>20</v>
      </c>
      <c r="D46" s="357">
        <f>+'Ekamut-caxs'!D53</f>
        <v>20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13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14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15</v>
      </c>
      <c r="B53" s="358" t="s">
        <v>204</v>
      </c>
      <c r="C53" s="353">
        <v>100</v>
      </c>
      <c r="D53" s="357">
        <f>+'Ekamut-caxs'!D60</f>
        <v>100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16</v>
      </c>
      <c r="B56" s="343" t="str">
        <f>+'Ekamut-caxs'!B63</f>
        <v>Կրակմարիչների լիցքավորման գծով</v>
      </c>
      <c r="C56" s="353">
        <v>0</v>
      </c>
      <c r="D56" s="355">
        <f>+'Ekamut-caxs'!D63</f>
        <v>20</v>
      </c>
      <c r="E56" s="353">
        <f t="shared" ref="E56:E57" si="4">D56-C56</f>
        <v>20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17</v>
      </c>
      <c r="B58" s="510" t="s">
        <v>27</v>
      </c>
      <c r="C58" s="353">
        <v>1627.3</v>
      </c>
      <c r="D58" s="357">
        <f>+'Ekamut-caxs'!D65</f>
        <v>1571.9</v>
      </c>
      <c r="E58" s="354">
        <f t="shared" si="2"/>
        <v>-55.399999999999864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17.100000000000001</v>
      </c>
      <c r="B59" s="31" t="s">
        <v>81</v>
      </c>
      <c r="C59" s="315">
        <v>1321.2</v>
      </c>
      <c r="D59" s="359">
        <f>+'Ekamut-caxs'!D66</f>
        <v>1321.2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8" t="str">
        <f>+'Ekamut-caxs'!C71</f>
        <v>Գ․Զիրոյան</v>
      </c>
      <c r="E64" s="548"/>
      <c r="F64" s="524"/>
      <c r="G64" s="27"/>
    </row>
    <row r="65" spans="1:7" ht="9.75" customHeight="1">
      <c r="B65" s="43"/>
      <c r="C65" s="40"/>
      <c r="D65" s="547" t="s">
        <v>5</v>
      </c>
      <c r="E65" s="547"/>
      <c r="F65" s="530"/>
      <c r="G65" s="27"/>
    </row>
    <row r="66" spans="1:7" ht="24.75" customHeight="1">
      <c r="B66" s="41" t="s">
        <v>6</v>
      </c>
      <c r="C66" s="42"/>
      <c r="D66" s="548" t="str">
        <f>+'Ekamut-caxs'!C73</f>
        <v>Ա․Հարությունյան</v>
      </c>
      <c r="E66" s="548"/>
      <c r="F66" s="524"/>
      <c r="G66" s="27"/>
    </row>
    <row r="67" spans="1:7" ht="11.25" customHeight="1">
      <c r="B67" s="40"/>
      <c r="C67" s="40"/>
      <c r="D67" s="547" t="s">
        <v>5</v>
      </c>
      <c r="E67" s="547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1" zoomScaleSheetLayoutView="100" workbookViewId="0">
      <selection activeCell="C63" sqref="C63"/>
    </sheetView>
  </sheetViews>
  <sheetFormatPr defaultColWidth="9.109375" defaultRowHeight="15"/>
  <cols>
    <col min="1" max="1" width="4.88671875" style="21" customWidth="1"/>
    <col min="2" max="2" width="55.441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6" t="s">
        <v>84</v>
      </c>
      <c r="B1" s="546"/>
      <c r="C1" s="546"/>
      <c r="D1" s="546"/>
      <c r="E1" s="546"/>
      <c r="F1" s="546"/>
    </row>
    <row r="2" spans="1:20" s="23" customFormat="1" ht="20.399999999999999">
      <c r="A2" s="541" t="str">
        <f>+'Ekamut-caxs'!A8:D8</f>
        <v xml:space="preserve">«Երևանի Ավան համայնքի թիվ 1 գրադարան» ՀՈԱԿ-ի </v>
      </c>
      <c r="B2" s="541"/>
      <c r="C2" s="541"/>
      <c r="D2" s="541"/>
      <c r="E2" s="541"/>
      <c r="F2" s="541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49" t="s">
        <v>241</v>
      </c>
      <c r="B3" s="549"/>
      <c r="C3" s="549"/>
      <c r="D3" s="549"/>
      <c r="E3" s="549"/>
      <c r="F3" s="549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149</v>
      </c>
      <c r="D6" s="316">
        <f>+C6</f>
        <v>149</v>
      </c>
      <c r="E6" s="348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10774.2</v>
      </c>
      <c r="D7" s="348">
        <f>SUM(D8:D19)</f>
        <v>10774.6</v>
      </c>
      <c r="E7" s="348">
        <f>D7-C7</f>
        <v>0.3999999999996362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10770.6</v>
      </c>
      <c r="D8" s="339">
        <f>+'Dramakan hosqer'!C15</f>
        <v>10770.6</v>
      </c>
      <c r="E8" s="339">
        <f>D8-C8</f>
        <v>0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2</v>
      </c>
      <c r="B17" s="337" t="s">
        <v>10</v>
      </c>
      <c r="C17" s="338">
        <v>3.6</v>
      </c>
      <c r="D17" s="339">
        <f>+'Dramakan hosqer'!C24</f>
        <v>4</v>
      </c>
      <c r="E17" s="339">
        <f>D17-C17</f>
        <v>0.39999999999999991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1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10782.500000000002</v>
      </c>
      <c r="D20" s="348">
        <f>+D21+D64+D77</f>
        <v>10818.36</v>
      </c>
      <c r="E20" s="348">
        <f t="shared" si="0"/>
        <v>35.859999999998763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10532.500000000002</v>
      </c>
      <c r="D21" s="348">
        <f>SUM(D22,D25:D30,D34:D58,D62:D63)</f>
        <v>10588.36</v>
      </c>
      <c r="E21" s="348">
        <f t="shared" si="0"/>
        <v>55.859999999998763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9249.4</v>
      </c>
      <c r="D22" s="339">
        <f>+'Dramakan hosqer'!C29</f>
        <v>9323.7000000000007</v>
      </c>
      <c r="E22" s="339">
        <f t="shared" si="0"/>
        <v>74.300000000001091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2"/>
    </row>
    <row r="24" spans="1:20" ht="18" customHeight="1">
      <c r="A24" s="28">
        <v>1.1000000000000001</v>
      </c>
      <c r="B24" s="33" t="s">
        <v>13</v>
      </c>
      <c r="C24" s="317">
        <v>0</v>
      </c>
      <c r="D24" s="352">
        <f>+'Dramakan hosqer'!C31</f>
        <v>280</v>
      </c>
      <c r="E24" s="352">
        <f t="shared" si="0"/>
        <v>280</v>
      </c>
      <c r="F24" s="522"/>
    </row>
    <row r="25" spans="1:20" s="76" customFormat="1" ht="18" customHeight="1">
      <c r="A25" s="79">
        <v>2</v>
      </c>
      <c r="B25" s="340" t="s">
        <v>15</v>
      </c>
      <c r="C25" s="338">
        <v>222.7</v>
      </c>
      <c r="D25" s="339">
        <f>+'Dramakan hosqer'!C32</f>
        <v>290.60000000000002</v>
      </c>
      <c r="E25" s="339">
        <f t="shared" si="0"/>
        <v>67.900000000000034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54.2</v>
      </c>
      <c r="D26" s="339">
        <f>+'Dramakan hosqer'!C33</f>
        <v>115</v>
      </c>
      <c r="E26" s="339">
        <f t="shared" si="0"/>
        <v>60.8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hidden="1" customHeight="1">
      <c r="A27" s="79">
        <v>4</v>
      </c>
      <c r="B27" s="340" t="s">
        <v>16</v>
      </c>
      <c r="C27" s="338"/>
      <c r="D27" s="339">
        <f>+'Dramakan hosqer'!C34</f>
        <v>0</v>
      </c>
      <c r="E27" s="339">
        <f t="shared" si="0"/>
        <v>0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4</v>
      </c>
      <c r="B28" s="340" t="s">
        <v>17</v>
      </c>
      <c r="C28" s="338">
        <v>4</v>
      </c>
      <c r="D28" s="339">
        <f>+'Dramakan hosqer'!C35</f>
        <v>4</v>
      </c>
      <c r="E28" s="339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5</v>
      </c>
      <c r="B30" s="340" t="s">
        <v>19</v>
      </c>
      <c r="C30" s="339">
        <f>SUM(C31:C33)</f>
        <v>157.6</v>
      </c>
      <c r="D30" s="339">
        <f>SUM(D31:D33)</f>
        <v>152.6</v>
      </c>
      <c r="E30" s="339">
        <f t="shared" si="0"/>
        <v>-5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5.0999999999999996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22"/>
    </row>
    <row r="32" spans="1:20" s="36" customFormat="1" ht="18" customHeight="1">
      <c r="A32" s="28">
        <v>5.2</v>
      </c>
      <c r="B32" s="33" t="s">
        <v>21</v>
      </c>
      <c r="C32" s="317">
        <v>40</v>
      </c>
      <c r="D32" s="352">
        <f>+'Dramakan hosqer'!C39</f>
        <v>35</v>
      </c>
      <c r="E32" s="352">
        <f t="shared" si="0"/>
        <v>-5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5.3</v>
      </c>
      <c r="B33" s="33" t="s">
        <v>22</v>
      </c>
      <c r="C33" s="317">
        <v>60</v>
      </c>
      <c r="D33" s="352">
        <f>+'Dramakan hosqer'!C40</f>
        <v>60</v>
      </c>
      <c r="E33" s="352">
        <f t="shared" si="0"/>
        <v>0</v>
      </c>
      <c r="F33" s="522"/>
      <c r="I33" s="162"/>
    </row>
    <row r="34" spans="1:20" s="76" customFormat="1" ht="18" customHeight="1">
      <c r="A34" s="79">
        <v>6</v>
      </c>
      <c r="B34" s="340" t="s">
        <v>23</v>
      </c>
      <c r="C34" s="338">
        <v>5</v>
      </c>
      <c r="D34" s="339">
        <f>+'Dramakan hosqer'!C41</f>
        <v>0</v>
      </c>
      <c r="E34" s="339">
        <f t="shared" si="0"/>
        <v>-5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210</v>
      </c>
      <c r="D35" s="339">
        <f>+'Dramakan hosqer'!C42</f>
        <v>210</v>
      </c>
      <c r="E35" s="339">
        <f t="shared" si="0"/>
        <v>0</v>
      </c>
      <c r="F35" s="521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24</v>
      </c>
      <c r="C36" s="338">
        <v>190</v>
      </c>
      <c r="D36" s="339">
        <f>+'Dramakan hosqer'!C43</f>
        <v>190</v>
      </c>
      <c r="E36" s="339">
        <f t="shared" si="0"/>
        <v>0</v>
      </c>
      <c r="F36" s="521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9</v>
      </c>
      <c r="B37" s="345" t="s">
        <v>77</v>
      </c>
      <c r="C37" s="338">
        <v>50</v>
      </c>
      <c r="D37" s="339">
        <f>+'Dramakan hosqer'!C44</f>
        <v>0</v>
      </c>
      <c r="E37" s="339">
        <f t="shared" si="0"/>
        <v>-50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10</v>
      </c>
      <c r="B41" s="340" t="s">
        <v>25</v>
      </c>
      <c r="C41" s="338">
        <v>100</v>
      </c>
      <c r="D41" s="339">
        <f>+'Dramakan hosqer'!C48</f>
        <v>0</v>
      </c>
      <c r="E41" s="339">
        <f t="shared" si="0"/>
        <v>-100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11</v>
      </c>
      <c r="B42" s="340" t="s">
        <v>26</v>
      </c>
      <c r="C42" s="338">
        <v>7.15</v>
      </c>
      <c r="D42" s="339">
        <f>+'Dramakan hosqer'!C49</f>
        <v>0</v>
      </c>
      <c r="E42" s="339">
        <f t="shared" si="0"/>
        <v>-7.15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12</v>
      </c>
      <c r="B46" s="356" t="s">
        <v>78</v>
      </c>
      <c r="C46" s="338">
        <v>20</v>
      </c>
      <c r="D46" s="339">
        <f>+'Dramakan hosqer'!C53</f>
        <v>20</v>
      </c>
      <c r="E46" s="339">
        <f t="shared" si="0"/>
        <v>0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13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14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1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15</v>
      </c>
      <c r="B53" s="358" t="s">
        <v>204</v>
      </c>
      <c r="C53" s="338">
        <v>100</v>
      </c>
      <c r="D53" s="339">
        <f>+'Dramakan hosqer'!C60</f>
        <v>100</v>
      </c>
      <c r="E53" s="339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16</v>
      </c>
      <c r="B56" s="343" t="str">
        <f>+'Dramakan hosqer'!B63</f>
        <v>Կրակմարիչների լիցքավորման գծով</v>
      </c>
      <c r="C56" s="338">
        <v>0</v>
      </c>
      <c r="D56" s="338">
        <f>+'Dramakan hosqer'!C63</f>
        <v>20</v>
      </c>
      <c r="E56" s="338">
        <f>D56-C56</f>
        <v>20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1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17</v>
      </c>
      <c r="B62" s="346" t="s">
        <v>39</v>
      </c>
      <c r="C62" s="338">
        <v>64.45</v>
      </c>
      <c r="D62" s="339">
        <f>+'Dramakan hosqer'!C69</f>
        <v>64.459999999999994</v>
      </c>
      <c r="E62" s="339">
        <f t="shared" si="0"/>
        <v>9.9999999999909051E-3</v>
      </c>
      <c r="F62" s="521"/>
      <c r="G62" s="539">
        <f>+D6-D62</f>
        <v>84.54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1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8">
        <f>+C65+C73</f>
        <v>250</v>
      </c>
      <c r="D64" s="348">
        <f>+D65+D73</f>
        <v>230</v>
      </c>
      <c r="E64" s="348">
        <f t="shared" si="0"/>
        <v>-20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33.75" customHeight="1">
      <c r="A65" s="91">
        <v>1</v>
      </c>
      <c r="B65" s="349" t="s">
        <v>92</v>
      </c>
      <c r="C65" s="339">
        <f>SUM(C66:C72)</f>
        <v>250</v>
      </c>
      <c r="D65" s="339">
        <f>SUM(D66:D72)</f>
        <v>230</v>
      </c>
      <c r="E65" s="339">
        <f t="shared" si="0"/>
        <v>-20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1.25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1.1000000000000001</v>
      </c>
      <c r="B71" s="351" t="s">
        <v>68</v>
      </c>
      <c r="C71" s="338">
        <v>250</v>
      </c>
      <c r="D71" s="338">
        <f>+'Dramakan hosqer'!C78</f>
        <v>230</v>
      </c>
      <c r="E71" s="338">
        <f>D71-C71</f>
        <v>-20</v>
      </c>
      <c r="F71" s="52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1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140.69999999999891</v>
      </c>
      <c r="D80" s="348">
        <f>D6+D7-D20</f>
        <v>105.23999999999978</v>
      </c>
      <c r="E80" s="348">
        <f t="shared" si="2"/>
        <v>-35.459999999999127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1" t="str">
        <f>+'Ekamut-caxs'!C71</f>
        <v>Գ․Զիրոյան</v>
      </c>
      <c r="E82" s="548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0" t="s">
        <v>97</v>
      </c>
      <c r="E83" s="550"/>
      <c r="F83" s="525"/>
    </row>
    <row r="84" spans="1:20" s="20" customFormat="1" ht="22.5" customHeight="1">
      <c r="A84" s="21"/>
      <c r="B84" s="44" t="s">
        <v>6</v>
      </c>
      <c r="C84" s="21"/>
      <c r="D84" s="548" t="str">
        <f>+'Ekamut-caxs'!C73</f>
        <v>Ա․Հարությունյան</v>
      </c>
      <c r="E84" s="548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0" t="s">
        <v>97</v>
      </c>
      <c r="E85" s="550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C63" sqref="C63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2" t="s">
        <v>71</v>
      </c>
      <c r="B1" s="552"/>
      <c r="C1" s="552"/>
      <c r="D1" s="552"/>
      <c r="E1" s="5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3" t="str">
        <f>+'Ekamut-caxs'!A8:D8</f>
        <v xml:space="preserve">«Երևանի Ավան համայնքի թիվ 1 գրադարան» ՀՈԱԿ-ի </v>
      </c>
      <c r="B2" s="554"/>
      <c r="C2" s="554"/>
      <c r="D2" s="554"/>
      <c r="E2" s="55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5" t="s">
        <v>138</v>
      </c>
      <c r="B3" s="555"/>
      <c r="C3" s="555"/>
      <c r="D3" s="555"/>
      <c r="E3" s="55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6" t="s">
        <v>242</v>
      </c>
      <c r="B4" s="556"/>
      <c r="C4" s="556"/>
      <c r="D4" s="556"/>
      <c r="E4" s="556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7" t="s">
        <v>143</v>
      </c>
      <c r="B7" s="558"/>
      <c r="C7" s="558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2.8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hidden="1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hidden="1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hidden="1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hidden="1" customHeight="1">
      <c r="A13" s="271">
        <v>1.5</v>
      </c>
      <c r="B13" s="273"/>
      <c r="C13" s="271" t="s">
        <v>153</v>
      </c>
      <c r="D13" s="32"/>
      <c r="E13" s="32"/>
    </row>
    <row r="14" spans="1:22" ht="18" hidden="1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hidden="1" customHeight="1">
      <c r="A15" s="271">
        <v>1.7</v>
      </c>
      <c r="B15" s="273"/>
      <c r="C15" s="271" t="s">
        <v>177</v>
      </c>
      <c r="D15" s="32"/>
      <c r="E15" s="32"/>
    </row>
    <row r="16" spans="1:22" ht="22.5" hidden="1" customHeight="1">
      <c r="A16" s="271">
        <v>1.8</v>
      </c>
      <c r="B16" s="273"/>
      <c r="C16" s="275" t="s">
        <v>176</v>
      </c>
      <c r="D16" s="32"/>
      <c r="E16" s="32"/>
    </row>
    <row r="17" spans="1:22" ht="18" hidden="1" customHeight="1">
      <c r="A17" s="271">
        <v>1.9</v>
      </c>
      <c r="B17" s="273"/>
      <c r="C17" s="275"/>
      <c r="D17" s="32"/>
      <c r="E17" s="32"/>
    </row>
    <row r="18" spans="1:22" ht="18" hidden="1" customHeight="1">
      <c r="A18" s="276">
        <v>2</v>
      </c>
      <c r="B18" s="273"/>
      <c r="C18" s="275"/>
      <c r="D18" s="32"/>
      <c r="E18" s="32"/>
    </row>
    <row r="19" spans="1:22" ht="18" hidden="1" customHeight="1">
      <c r="A19" s="271">
        <v>2.1</v>
      </c>
      <c r="B19" s="273"/>
      <c r="C19" s="275"/>
      <c r="D19" s="32"/>
      <c r="E19" s="32"/>
    </row>
    <row r="20" spans="1:22" ht="18" hidden="1" customHeight="1">
      <c r="A20" s="271">
        <v>2.2000000000000002</v>
      </c>
      <c r="B20" s="273"/>
      <c r="C20" s="275"/>
      <c r="D20" s="32"/>
      <c r="E20" s="32"/>
    </row>
    <row r="21" spans="1:22" ht="18" hidden="1" customHeight="1">
      <c r="A21" s="271">
        <v>2.2999999999999998</v>
      </c>
      <c r="B21" s="273"/>
      <c r="C21" s="275"/>
      <c r="D21" s="32"/>
      <c r="E21" s="32"/>
    </row>
    <row r="22" spans="1:22" ht="27.75" hidden="1" customHeight="1">
      <c r="A22" s="271">
        <v>2.4</v>
      </c>
      <c r="B22" s="273"/>
      <c r="C22" s="275"/>
      <c r="D22" s="32"/>
      <c r="E22" s="32"/>
    </row>
    <row r="23" spans="1:22" ht="27.75" hidden="1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hidden="1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1.1000000000000001</v>
      </c>
      <c r="B25" s="273" t="s">
        <v>155</v>
      </c>
      <c r="C25" s="271" t="s">
        <v>156</v>
      </c>
      <c r="D25" s="32">
        <v>0.8</v>
      </c>
      <c r="E25" s="32"/>
    </row>
    <row r="26" spans="1:22" ht="27.75" customHeight="1">
      <c r="A26" s="271">
        <v>1.2</v>
      </c>
      <c r="B26" s="273" t="s">
        <v>155</v>
      </c>
      <c r="C26" s="271" t="s">
        <v>157</v>
      </c>
      <c r="D26" s="32">
        <v>2</v>
      </c>
      <c r="E26" s="32"/>
    </row>
    <row r="27" spans="1:22" ht="27" hidden="1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hidden="1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hidden="1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hidden="1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1">
        <v>2.1</v>
      </c>
      <c r="B31" s="273"/>
      <c r="C31" s="271" t="s">
        <v>164</v>
      </c>
      <c r="D31" s="32"/>
      <c r="E31" s="32"/>
    </row>
    <row r="32" spans="1:22" ht="21" hidden="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hidden="1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2.8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7" t="s">
        <v>168</v>
      </c>
      <c r="B35" s="558"/>
      <c r="C35" s="558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44.91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8.43</v>
      </c>
      <c r="E37" s="32"/>
    </row>
    <row r="38" spans="1:22" ht="21" hidden="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1.3</v>
      </c>
      <c r="B39" s="273" t="s">
        <v>151</v>
      </c>
      <c r="C39" s="274" t="s">
        <v>152</v>
      </c>
      <c r="D39" s="32">
        <v>0.3</v>
      </c>
      <c r="E39" s="32"/>
    </row>
    <row r="40" spans="1:22" ht="21" hidden="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1.4</v>
      </c>
      <c r="B41" s="272" t="s">
        <v>212</v>
      </c>
      <c r="C41" s="271" t="s">
        <v>154</v>
      </c>
      <c r="D41" s="32">
        <v>5.82</v>
      </c>
      <c r="E41" s="32"/>
    </row>
    <row r="42" spans="1:22" ht="33.75" hidden="1" customHeight="1">
      <c r="A42" s="271">
        <v>1.7</v>
      </c>
      <c r="B42" s="273"/>
      <c r="C42" s="271" t="s">
        <v>177</v>
      </c>
      <c r="D42" s="32"/>
      <c r="E42" s="32"/>
    </row>
    <row r="43" spans="1:22" ht="23.25" hidden="1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1.5</v>
      </c>
      <c r="B44" s="273"/>
      <c r="C44" s="275" t="s">
        <v>263</v>
      </c>
      <c r="D44" s="32">
        <v>5</v>
      </c>
      <c r="E44" s="32"/>
    </row>
    <row r="45" spans="1:22" ht="23.25" hidden="1" customHeight="1">
      <c r="A45" s="276">
        <v>2</v>
      </c>
      <c r="B45" s="273"/>
      <c r="C45" s="275"/>
      <c r="D45" s="32"/>
      <c r="E45" s="32"/>
    </row>
    <row r="46" spans="1:22" ht="23.25" hidden="1" customHeight="1">
      <c r="A46" s="271">
        <v>2.1</v>
      </c>
      <c r="B46" s="273"/>
      <c r="C46" s="275"/>
      <c r="D46" s="32"/>
      <c r="E46" s="32"/>
    </row>
    <row r="47" spans="1:22" ht="21" hidden="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hidden="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hidden="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hidden="1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hidden="1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hidden="1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hidden="1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hidden="1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71">
        <v>1.2</v>
      </c>
      <c r="B56" s="286"/>
      <c r="C56" s="271" t="s">
        <v>164</v>
      </c>
      <c r="D56" s="32"/>
      <c r="E56" s="271"/>
    </row>
    <row r="57" spans="1:22" ht="24.75" hidden="1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hidden="1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64.459999999999994</v>
      </c>
      <c r="E59" s="290"/>
      <c r="F59" s="538">
        <f>+D59-D54</f>
        <v>64.459999999999994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149</v>
      </c>
      <c r="D62" s="560" t="s">
        <v>171</v>
      </c>
      <c r="E62" s="561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2" t="str">
        <f>+'Ekamut-caxs'!C71</f>
        <v>Գ․Զիրոյան</v>
      </c>
      <c r="E64" s="56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9" t="s">
        <v>97</v>
      </c>
      <c r="E65" s="55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2" t="str">
        <f>+'Ekamut-caxs'!C73</f>
        <v>Ա․Հարությունյան</v>
      </c>
      <c r="E66" s="56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9" t="s">
        <v>97</v>
      </c>
      <c r="E67" s="55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C63" sqref="C63"/>
    </sheetView>
  </sheetViews>
  <sheetFormatPr defaultRowHeight="15"/>
  <cols>
    <col min="1" max="1" width="4.5546875" style="1" customWidth="1"/>
    <col min="2" max="2" width="28.109375" style="1" customWidth="1"/>
    <col min="3" max="3" width="19.3320312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6" t="s">
        <v>71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23" customFormat="1" ht="25.5" customHeight="1">
      <c r="A2" s="541" t="str">
        <f>+'Ekamut-caxs'!A8:D8</f>
        <v xml:space="preserve">«Երևանի Ավան համայնքի թիվ 1 գրադարան»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22"/>
      <c r="O2" s="22"/>
    </row>
    <row r="3" spans="1:15" ht="25.5" customHeight="1">
      <c r="A3" s="567" t="s">
        <v>244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>
      <c r="M4" s="180" t="s">
        <v>0</v>
      </c>
    </row>
    <row r="5" spans="1:15" ht="33.75" customHeight="1">
      <c r="A5" s="570" t="s">
        <v>134</v>
      </c>
      <c r="B5" s="572" t="s">
        <v>72</v>
      </c>
      <c r="C5" s="580" t="s">
        <v>227</v>
      </c>
      <c r="D5" s="574" t="s">
        <v>183</v>
      </c>
      <c r="E5" s="575"/>
      <c r="F5" s="575"/>
      <c r="G5" s="575"/>
      <c r="H5" s="575"/>
      <c r="I5" s="575"/>
      <c r="J5" s="575"/>
      <c r="K5" s="575"/>
      <c r="L5" s="576"/>
      <c r="M5" s="577" t="s">
        <v>137</v>
      </c>
    </row>
    <row r="6" spans="1:15" ht="78.75" customHeight="1">
      <c r="A6" s="571"/>
      <c r="B6" s="573"/>
      <c r="C6" s="581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78"/>
    </row>
    <row r="7" spans="1:15" ht="31.5" customHeight="1">
      <c r="A7" s="445">
        <v>1</v>
      </c>
      <c r="B7" s="462" t="s">
        <v>193</v>
      </c>
      <c r="C7" s="458">
        <v>7523.7259999999997</v>
      </c>
      <c r="D7" s="447">
        <v>1520</v>
      </c>
      <c r="E7" s="370"/>
      <c r="F7" s="370"/>
      <c r="G7" s="370"/>
      <c r="H7" s="370"/>
      <c r="I7" s="370"/>
      <c r="J7" s="370"/>
      <c r="K7" s="370"/>
      <c r="L7" s="448">
        <v>280</v>
      </c>
      <c r="M7" s="455">
        <f>ROUND(SUM(C7:L7),1)</f>
        <v>9323.7000000000007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9323.7000000000007</v>
      </c>
    </row>
    <row r="12" spans="1:15" s="221" customFormat="1" ht="34.5" customHeight="1">
      <c r="A12" s="237"/>
      <c r="B12" s="322"/>
      <c r="C12" s="322"/>
      <c r="D12" s="323">
        <v>753.8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79"/>
      <c r="L13" s="579"/>
      <c r="M13" s="367"/>
    </row>
    <row r="14" spans="1:15" s="237" customFormat="1" ht="69" customHeight="1">
      <c r="B14" s="563" t="s">
        <v>189</v>
      </c>
      <c r="C14" s="582"/>
      <c r="D14" s="564"/>
      <c r="E14" s="325"/>
      <c r="H14" s="325"/>
      <c r="I14" s="563" t="s">
        <v>188</v>
      </c>
      <c r="J14" s="564"/>
      <c r="K14" s="325"/>
      <c r="L14" s="325"/>
      <c r="M14" s="325"/>
    </row>
    <row r="15" spans="1:15" s="237" customFormat="1" ht="48" customHeight="1">
      <c r="B15" s="304" t="s">
        <v>174</v>
      </c>
      <c r="C15" s="514" t="s">
        <v>233</v>
      </c>
      <c r="D15" s="514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8" t="str">
        <f>+'Ekamut-caxs'!C71</f>
        <v>Գ․Զիրոյան</v>
      </c>
      <c r="I19" s="568"/>
      <c r="J19" s="568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5" t="s">
        <v>97</v>
      </c>
      <c r="I20" s="565"/>
      <c r="J20" s="565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69" t="str">
        <f>+'Ekamut-caxs'!C73</f>
        <v>Ա․Հարությունյան</v>
      </c>
      <c r="I21" s="569"/>
      <c r="J21" s="569"/>
      <c r="K21" s="191"/>
    </row>
    <row r="22" spans="1:13" s="165" customFormat="1" ht="18.75" customHeight="1">
      <c r="F22" s="187" t="s">
        <v>96</v>
      </c>
      <c r="G22" s="188"/>
      <c r="H22" s="565" t="s">
        <v>97</v>
      </c>
      <c r="I22" s="565"/>
      <c r="J22" s="565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9" zoomScale="106" zoomScaleSheetLayoutView="106" workbookViewId="0">
      <selection activeCell="C63" sqref="C63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0" t="s">
        <v>71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</row>
    <row r="2" spans="1:13" s="165" customFormat="1" ht="21.75" customHeight="1">
      <c r="A2" s="591" t="str">
        <f>+'Ekamut-caxs'!A8:D8</f>
        <v xml:space="preserve">«Երևանի Ավան համայնքի թիվ 1 գրադարան»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</row>
    <row r="3" spans="1:13" s="165" customFormat="1" ht="21" customHeight="1">
      <c r="A3" s="591" t="s">
        <v>98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593" t="s">
        <v>118</v>
      </c>
      <c r="B5" s="595" t="s">
        <v>99</v>
      </c>
      <c r="C5" s="587" t="s">
        <v>100</v>
      </c>
      <c r="D5" s="588"/>
      <c r="E5" s="588"/>
      <c r="F5" s="589"/>
      <c r="G5" s="597" t="s">
        <v>101</v>
      </c>
      <c r="H5" s="597"/>
      <c r="I5" s="597"/>
      <c r="J5" s="597"/>
      <c r="K5" s="587" t="s">
        <v>126</v>
      </c>
      <c r="L5" s="588"/>
      <c r="M5" s="589"/>
    </row>
    <row r="6" spans="1:13" s="177" customFormat="1" ht="51" customHeight="1">
      <c r="A6" s="594"/>
      <c r="B6" s="596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475">
        <v>468</v>
      </c>
      <c r="F7" s="476">
        <v>65052</v>
      </c>
      <c r="G7" s="332" t="s">
        <v>225</v>
      </c>
      <c r="H7" s="328" t="s">
        <v>225</v>
      </c>
      <c r="I7" s="475">
        <v>208.21</v>
      </c>
      <c r="J7" s="479">
        <v>9727.7199999999993</v>
      </c>
      <c r="K7" s="381" t="s">
        <v>225</v>
      </c>
      <c r="L7" s="475"/>
      <c r="M7" s="482">
        <f t="shared" ref="M7:M16" si="0">+L7*200.47</f>
        <v>0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475">
        <v>334</v>
      </c>
      <c r="F8" s="476">
        <v>46426</v>
      </c>
      <c r="G8" s="332" t="s">
        <v>225</v>
      </c>
      <c r="H8" s="328" t="s">
        <v>225</v>
      </c>
      <c r="I8" s="475">
        <v>186.08</v>
      </c>
      <c r="J8" s="479">
        <v>9739.66</v>
      </c>
      <c r="K8" s="381" t="s">
        <v>225</v>
      </c>
      <c r="L8" s="475"/>
      <c r="M8" s="482">
        <f t="shared" si="0"/>
        <v>0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475">
        <v>287</v>
      </c>
      <c r="F9" s="476">
        <v>39945</v>
      </c>
      <c r="G9" s="332" t="s">
        <v>225</v>
      </c>
      <c r="H9" s="328" t="s">
        <v>225</v>
      </c>
      <c r="I9" s="475">
        <v>188.52</v>
      </c>
      <c r="J9" s="479">
        <v>9921.25</v>
      </c>
      <c r="K9" s="381" t="s">
        <v>225</v>
      </c>
      <c r="L9" s="475"/>
      <c r="M9" s="482">
        <f t="shared" si="0"/>
        <v>0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475">
        <v>91</v>
      </c>
      <c r="F10" s="476">
        <v>13144.7</v>
      </c>
      <c r="G10" s="332" t="s">
        <v>225</v>
      </c>
      <c r="H10" s="328" t="s">
        <v>225</v>
      </c>
      <c r="I10" s="475">
        <v>160.72</v>
      </c>
      <c r="J10" s="479">
        <v>8567.41</v>
      </c>
      <c r="K10" s="381" t="s">
        <v>225</v>
      </c>
      <c r="L10" s="475"/>
      <c r="M10" s="482">
        <f t="shared" si="0"/>
        <v>0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>
        <v>3</v>
      </c>
      <c r="F11" s="476">
        <v>431.1</v>
      </c>
      <c r="G11" s="332" t="s">
        <v>225</v>
      </c>
      <c r="H11" s="328" t="s">
        <v>225</v>
      </c>
      <c r="I11" s="475">
        <v>163.57</v>
      </c>
      <c r="J11" s="479">
        <v>8730.92</v>
      </c>
      <c r="K11" s="381" t="s">
        <v>225</v>
      </c>
      <c r="L11" s="475"/>
      <c r="M11" s="482">
        <f t="shared" si="0"/>
        <v>0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>
        <v>0</v>
      </c>
      <c r="F12" s="476"/>
      <c r="G12" s="332" t="s">
        <v>225</v>
      </c>
      <c r="H12" s="328" t="s">
        <v>225</v>
      </c>
      <c r="I12" s="475">
        <v>149.57</v>
      </c>
      <c r="J12" s="479">
        <v>7973.2</v>
      </c>
      <c r="K12" s="381" t="s">
        <v>225</v>
      </c>
      <c r="L12" s="475"/>
      <c r="M12" s="482">
        <f t="shared" si="0"/>
        <v>0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>
        <v>0</v>
      </c>
      <c r="F13" s="476"/>
      <c r="G13" s="332" t="s">
        <v>225</v>
      </c>
      <c r="H13" s="328" t="s">
        <v>225</v>
      </c>
      <c r="I13" s="475">
        <v>168.33</v>
      </c>
      <c r="J13" s="479">
        <v>8924.2900000000009</v>
      </c>
      <c r="K13" s="381" t="s">
        <v>225</v>
      </c>
      <c r="L13" s="475"/>
      <c r="M13" s="482">
        <f t="shared" si="0"/>
        <v>0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>
        <v>0</v>
      </c>
      <c r="F14" s="476"/>
      <c r="G14" s="332" t="s">
        <v>225</v>
      </c>
      <c r="H14" s="328" t="s">
        <v>225</v>
      </c>
      <c r="I14" s="475">
        <v>195.11</v>
      </c>
      <c r="J14" s="479">
        <v>10344.58</v>
      </c>
      <c r="K14" s="381" t="s">
        <v>225</v>
      </c>
      <c r="L14" s="475"/>
      <c r="M14" s="482">
        <f t="shared" si="0"/>
        <v>0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>
        <v>0</v>
      </c>
      <c r="F15" s="476"/>
      <c r="G15" s="332" t="s">
        <v>225</v>
      </c>
      <c r="H15" s="328" t="s">
        <v>225</v>
      </c>
      <c r="I15" s="475">
        <v>177.28</v>
      </c>
      <c r="J15" s="479">
        <v>9391.5300000000007</v>
      </c>
      <c r="K15" s="381" t="s">
        <v>225</v>
      </c>
      <c r="L15" s="475"/>
      <c r="M15" s="482">
        <f t="shared" si="0"/>
        <v>0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>
        <v>72</v>
      </c>
      <c r="F16" s="476">
        <v>10346.4</v>
      </c>
      <c r="G16" s="332" t="s">
        <v>225</v>
      </c>
      <c r="H16" s="328" t="s">
        <v>225</v>
      </c>
      <c r="I16" s="475">
        <v>199.5</v>
      </c>
      <c r="J16" s="479">
        <v>10570.46</v>
      </c>
      <c r="K16" s="381" t="s">
        <v>225</v>
      </c>
      <c r="L16" s="475"/>
      <c r="M16" s="482">
        <f t="shared" si="0"/>
        <v>0</v>
      </c>
    </row>
    <row r="17" spans="1:13" ht="19.5" customHeight="1">
      <c r="A17" s="167">
        <v>11</v>
      </c>
      <c r="B17" s="244" t="s">
        <v>111</v>
      </c>
      <c r="C17" s="477">
        <v>202</v>
      </c>
      <c r="D17" s="478">
        <v>28078</v>
      </c>
      <c r="E17" s="476">
        <f>+MAX(C17,E7)</f>
        <v>468</v>
      </c>
      <c r="F17" s="476">
        <f>+E17*143.7</f>
        <v>67251.599999999991</v>
      </c>
      <c r="G17" s="480">
        <v>53.82</v>
      </c>
      <c r="H17" s="481">
        <v>2506.48</v>
      </c>
      <c r="I17" s="476">
        <f>+MAX(G17,I7)</f>
        <v>208.21</v>
      </c>
      <c r="J17" s="476">
        <f>+I17*53.48</f>
        <v>11135.0708</v>
      </c>
      <c r="K17" s="483"/>
      <c r="L17" s="476"/>
      <c r="M17" s="482">
        <f>+L17*200.47</f>
        <v>0</v>
      </c>
    </row>
    <row r="18" spans="1:13" ht="19.5" customHeight="1">
      <c r="A18" s="167">
        <v>12</v>
      </c>
      <c r="B18" s="244" t="s">
        <v>112</v>
      </c>
      <c r="C18" s="477">
        <v>323</v>
      </c>
      <c r="D18" s="478">
        <v>44926</v>
      </c>
      <c r="E18" s="476">
        <f>+MAX(C18,E8)</f>
        <v>334</v>
      </c>
      <c r="F18" s="476">
        <f>+E18*143.7</f>
        <v>47995.799999999996</v>
      </c>
      <c r="G18" s="480">
        <v>179.9</v>
      </c>
      <c r="H18" s="481">
        <v>8421.7999999999993</v>
      </c>
      <c r="I18" s="476">
        <f>+MAX(G18,I8)</f>
        <v>186.08</v>
      </c>
      <c r="J18" s="476">
        <f>+I18*53.48</f>
        <v>9951.5583999999999</v>
      </c>
      <c r="K18" s="483"/>
      <c r="L18" s="476"/>
      <c r="M18" s="482">
        <f>+L18*200.47</f>
        <v>0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525</v>
      </c>
      <c r="D19" s="329">
        <f t="shared" si="1"/>
        <v>73004</v>
      </c>
      <c r="E19" s="334">
        <f t="shared" si="1"/>
        <v>2057</v>
      </c>
      <c r="F19" s="330">
        <f>SUM(F7:F18)</f>
        <v>290592.59999999998</v>
      </c>
      <c r="G19" s="335">
        <f>SUM(G7:G18)</f>
        <v>233.72</v>
      </c>
      <c r="H19" s="329">
        <f>SUM(H7:H18)</f>
        <v>10928.279999999999</v>
      </c>
      <c r="I19" s="334">
        <f>SUM(I7:I18)</f>
        <v>2191.1800000000003</v>
      </c>
      <c r="J19" s="331">
        <f>SUM(J7:J18)</f>
        <v>114977.64919999999</v>
      </c>
      <c r="K19" s="333">
        <f t="shared" si="1"/>
        <v>0</v>
      </c>
      <c r="L19" s="334">
        <f>SUM(L7:L18)</f>
        <v>0</v>
      </c>
      <c r="M19" s="330">
        <f>SUM(M7:M18)</f>
        <v>0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290.60000000000002</v>
      </c>
      <c r="G20" s="309"/>
      <c r="H20" s="219"/>
      <c r="I20" s="309"/>
      <c r="J20" s="219">
        <f>ROUND(J19/1000,1)</f>
        <v>115</v>
      </c>
      <c r="K20" s="309"/>
      <c r="L20" s="309"/>
      <c r="M20" s="219">
        <f>ROUND(M19/1000,1)</f>
        <v>0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592" t="s">
        <v>256</v>
      </c>
      <c r="C22" s="592"/>
      <c r="D22" s="592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584"/>
      <c r="H30" s="584"/>
      <c r="I30" s="494"/>
      <c r="J30" s="586" t="str">
        <f>+'Ekamut-caxs'!C71</f>
        <v>Գ․Զիրոյան</v>
      </c>
      <c r="K30" s="586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585" t="s">
        <v>96</v>
      </c>
      <c r="H31" s="585"/>
      <c r="I31" s="499"/>
      <c r="J31" s="585" t="s">
        <v>113</v>
      </c>
      <c r="K31" s="585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586"/>
      <c r="H32" s="586"/>
      <c r="I32" s="501"/>
      <c r="J32" s="586" t="str">
        <f>+'Ekamut-caxs'!C73</f>
        <v>Ա․Հարությունյան</v>
      </c>
      <c r="K32" s="586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585" t="s">
        <v>96</v>
      </c>
      <c r="H33" s="585"/>
      <c r="I33" s="499"/>
      <c r="J33" s="585" t="s">
        <v>113</v>
      </c>
      <c r="K33" s="585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7" t="s">
        <v>116</v>
      </c>
      <c r="J35" s="518" t="s">
        <v>248</v>
      </c>
      <c r="L35" s="518" t="s">
        <v>250</v>
      </c>
      <c r="M35" s="518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3" t="s">
        <v>249</v>
      </c>
      <c r="J36" s="583"/>
      <c r="L36" s="583" t="s">
        <v>252</v>
      </c>
      <c r="M36" s="583"/>
    </row>
    <row r="37" spans="1:13">
      <c r="I37" s="583"/>
      <c r="J37" s="583"/>
      <c r="L37" s="583"/>
      <c r="M37" s="583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C63" sqref="C63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8" t="s">
        <v>71</v>
      </c>
      <c r="B1" s="598"/>
      <c r="C1" s="598"/>
      <c r="D1" s="598"/>
      <c r="E1" s="598"/>
    </row>
    <row r="2" spans="1:6" ht="23.25" customHeight="1">
      <c r="A2" s="599" t="str">
        <f>+'Ekamut-caxs'!A8:D8</f>
        <v xml:space="preserve">«Երևանի Ավան համայնքի թիվ 1 գրադարան» ՀՈԱԿ-ի </v>
      </c>
      <c r="B2" s="599"/>
      <c r="C2" s="599"/>
      <c r="D2" s="599"/>
      <c r="E2" s="599"/>
    </row>
    <row r="3" spans="1:6" ht="28.5" customHeight="1">
      <c r="A3" s="599" t="s">
        <v>253</v>
      </c>
      <c r="B3" s="599"/>
      <c r="C3" s="599"/>
      <c r="D3" s="599"/>
      <c r="E3" s="599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9006</v>
      </c>
      <c r="D8" s="364"/>
      <c r="E8" s="364"/>
    </row>
    <row r="9" spans="1:6" s="401" customFormat="1" ht="25.5" customHeight="1">
      <c r="A9" s="397">
        <v>2</v>
      </c>
      <c r="B9" s="398" t="s">
        <v>194</v>
      </c>
      <c r="C9" s="399">
        <v>882.3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190</v>
      </c>
      <c r="C10" s="399">
        <v>882.3</v>
      </c>
      <c r="D10" s="399"/>
      <c r="E10" s="399"/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10770.6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0"/>
      <c r="C14" s="600"/>
      <c r="D14" s="600"/>
      <c r="E14" s="600"/>
    </row>
    <row r="17" spans="2:5" ht="25.5" customHeight="1">
      <c r="B17" s="402" t="s">
        <v>192</v>
      </c>
      <c r="E17" s="403" t="str">
        <f>+'Ekamut-caxs'!C71</f>
        <v>Գ․Զիրոյան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Ա․Հարությունյան</v>
      </c>
    </row>
    <row r="20" spans="2: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3" workbookViewId="0">
      <selection activeCell="C63" sqref="C63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2" t="s">
        <v>71</v>
      </c>
      <c r="B1" s="602"/>
      <c r="C1" s="602"/>
      <c r="D1" s="602"/>
      <c r="E1" s="602"/>
      <c r="F1" s="602"/>
    </row>
    <row r="2" spans="1:6" ht="29.25" customHeight="1">
      <c r="A2" s="603" t="str">
        <f>+'Ekamut-caxs'!A8:D8</f>
        <v xml:space="preserve">«Երևանի Ավան համայնքի թիվ 1 գրադարան» ՀՈԱԿ-ի </v>
      </c>
      <c r="B2" s="603"/>
      <c r="C2" s="603"/>
      <c r="D2" s="603"/>
      <c r="E2" s="603"/>
      <c r="F2" s="603"/>
    </row>
    <row r="3" spans="1:6" ht="24.75" customHeight="1">
      <c r="A3" s="603" t="s">
        <v>254</v>
      </c>
      <c r="B3" s="603"/>
      <c r="C3" s="603"/>
      <c r="D3" s="603"/>
      <c r="E3" s="603"/>
      <c r="F3" s="603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255</v>
      </c>
      <c r="D25" s="533"/>
    </row>
    <row r="26" spans="1:6" ht="20.25" customHeight="1"/>
    <row r="27" spans="1:6" ht="20.25" customHeight="1">
      <c r="B27" s="534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04" t="str">
        <f>+'Ekamut-caxs'!C71</f>
        <v>Գ․Զիրոյան</v>
      </c>
      <c r="E30" s="604"/>
    </row>
    <row r="31" spans="1:6" ht="11.25" customHeight="1">
      <c r="B31" s="436" t="s">
        <v>4</v>
      </c>
      <c r="D31" s="605" t="s">
        <v>5</v>
      </c>
      <c r="E31" s="605"/>
    </row>
    <row r="32" spans="1:6" ht="24" customHeight="1">
      <c r="B32" s="426" t="s">
        <v>6</v>
      </c>
      <c r="D32" s="604" t="str">
        <f>+'Ekamut-caxs'!C73</f>
        <v>Ա․Հարությունյան</v>
      </c>
      <c r="E32" s="604"/>
    </row>
    <row r="33" spans="2:5" ht="16.5" customHeight="1">
      <c r="B33" s="418" t="s">
        <v>202</v>
      </c>
      <c r="D33" s="601" t="s">
        <v>5</v>
      </c>
      <c r="E33" s="601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J8X9MqdY71gdZ46wKMu3KzOhJ+sdyHMsVtJ+/eIIT00=</DigestValue>
    </Reference>
    <Reference Type="http://www.w3.org/2000/09/xmldsig#Object" URI="#idOfficeObject">
      <DigestMethod Algorithm="http://www.w3.org/2001/04/xmlenc#sha256"/>
      <DigestValue>LrabjO60s9rMm8jaiaejsOlo3xT0U94ajStIUj+fDDo=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QUp57M/ErUFmXYK5kxuBHK8+8RVb0p9vbaNNOVSuNhk=</DigestValue>
    </Reference>
    <Reference Type="http://www.w3.org/2000/09/xmldsig#Object" URI="#idValidSigLnImg">
      <DigestMethod Algorithm="http://www.w3.org/2001/04/xmlenc#sha256"/>
      <DigestValue>Dt3IboMMOnysulN//i7ubOMIK0AHPRK3BZ3zAqtFCS8=</DigestValue>
    </Reference>
    <Reference Type="http://www.w3.org/2000/09/xmldsig#Object" URI="#idInvalidSigLnImg">
      <DigestMethod Algorithm="http://www.w3.org/2001/04/xmlenc#sha256"/>
      <DigestValue>GYgX6r+VS69qw+6CC9pJpo+mET59u9zmZGzXlBXqVKw=</DigestValue>
    </Reference>
  </SignedInfo>
  <SignatureValue>gmGKNyFdz8/HA8a7UcII5yD4yGa526KeBj6QYUZjdaovEANjsBMjYL7dAY8sx/o3cqPecPylKFRl
7RSIXKFiHmUEZnMOn0zvDoOpQ2FLhy2Es/gu3NOYKkMnBtf3LVFRjeJMWVycjIwD3st6NdnP7D8B
muX6AD3Pq9siOSZDqWKC0OF8D5Bi3968gA6rqsa9KhN09+s1uz8EQsrAWqUOYyCcupU99NHDA6B+
mlmEr1nMkpwhJ4df2gCcLsJrJYu4bvHMj2Y961n4MUbfx8wTsb4dhste+hIe5DdK2/XGkz1QlfKv
O7ICrh1bSL6aF2aFb7xyyxbjtqyRchHBzpidpQ==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2BCtyWplFe2zd45gHuB5LJGPmxHMSb9BY1Q2/98+iHc=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JpFVqz594BhLdc+0dEcdtFvBQL6eU2Z+MyAyQUFaLlY=</DigestValue>
      </Reference>
      <Reference URI="/xl/drawings/vmlDrawing2.vml?ContentType=application/vnd.openxmlformats-officedocument.vmlDrawing">
        <DigestMethod Algorithm="http://www.w3.org/2001/04/xmlenc#sha256"/>
        <DigestValue>3v8uHZ2zBvsedXyOMT+1Pacy8d7dFAr9mcefN5Hah0k=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vAyM43xk9RrGPoKOWYIrLIKAIurkWsEROSUkNAHQOnI=</DigestValue>
      </Reference>
      <Reference URI="/xl/styles.xml?ContentType=application/vnd.openxmlformats-officedocument.spreadsheetml.styles+xml">
        <DigestMethod Algorithm="http://www.w3.org/2001/04/xmlenc#sha256"/>
        <DigestValue>yxWQ25qK+iwfhSPOqMxAbe7vUiu4L8A27+N9VR2y3fo=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WzCfBFRmtAxfM/ENtbpKGox+jLwJyGr/qYZvyw2aLC8=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aT5QfYo5aREFGpUWTe9XbRybW0V2ePtUwnSYCSO17QM=</DigestValue>
      </Reference>
      <Reference URI="/xl/worksheets/sheet2.xml?ContentType=application/vnd.openxmlformats-officedocument.spreadsheetml.worksheet+xml">
        <DigestMethod Algorithm="http://www.w3.org/2001/04/xmlenc#sha256"/>
        <DigestValue>t+6uaK+oMeref6JnCd49KkeMj4Jj1phk1UTjxm3KJtA=</DigestValue>
      </Reference>
      <Reference URI="/xl/worksheets/sheet3.xml?ContentType=application/vnd.openxmlformats-officedocument.spreadsheetml.worksheet+xml">
        <DigestMethod Algorithm="http://www.w3.org/2001/04/xmlenc#sha256"/>
        <DigestValue>/IjbcPWKq2IiGZI8y/2D+pLVR28qdgtgLm7fD56PYF8=</DigestValue>
      </Reference>
      <Reference URI="/xl/worksheets/sheet4.xml?ContentType=application/vnd.openxmlformats-officedocument.spreadsheetml.worksheet+xml">
        <DigestMethod Algorithm="http://www.w3.org/2001/04/xmlenc#sha256"/>
        <DigestValue>2L+BnVVqzq+mOQEkuTJjD1RAcOLGF0j3p9v4F7dTkW4=</DigestValue>
      </Reference>
      <Reference URI="/xl/worksheets/sheet5.xml?ContentType=application/vnd.openxmlformats-officedocument.spreadsheetml.worksheet+xml">
        <DigestMethod Algorithm="http://www.w3.org/2001/04/xmlenc#sha256"/>
        <DigestValue>tedtLz/QWWjbO8voPlme4UmTNl5KgRObtuV+XqMKH5o=</DigestValue>
      </Reference>
      <Reference URI="/xl/worksheets/sheet6.xml?ContentType=application/vnd.openxmlformats-officedocument.spreadsheetml.worksheet+xml">
        <DigestMethod Algorithm="http://www.w3.org/2001/04/xmlenc#sha256"/>
        <DigestValue>56ySXNMbz0uA1WH/CoWQGUvbZk8LR2u5whXsLEqPidU=</DigestValue>
      </Reference>
      <Reference URI="/xl/worksheets/sheet7.xml?ContentType=application/vnd.openxmlformats-officedocument.spreadsheetml.worksheet+xml">
        <DigestMethod Algorithm="http://www.w3.org/2001/04/xmlenc#sha256"/>
        <DigestValue>EhQfUA57pa3ultGoXZyaGwl5gURXjr1BasvnsCzskWM=</DigestValue>
      </Reference>
      <Reference URI="/xl/worksheets/sheet8.xml?ContentType=application/vnd.openxmlformats-officedocument.spreadsheetml.worksheet+xml">
        <DigestMethod Algorithm="http://www.w3.org/2001/04/xmlenc#sha256"/>
        <DigestValue>U/IogwhDSOipALYssT0w3OhgRzeJFM4Znb9jlti//yA=</DigestValue>
      </Reference>
      <Reference URI="/xl/worksheets/sheet9.xml?ContentType=application/vnd.openxmlformats-officedocument.spreadsheetml.worksheet+xml">
        <DigestMethod Algorithm="http://www.w3.org/2001/04/xmlenc#sha256"/>
        <DigestValue>JvQSzW0nAeSCR2+BRCtyXu6l6ll/GcbN6gqo3OvlV3I=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{5457ADAE-2108-4680-BBCA-BCA9E712345B}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2022-12-28T07:05:15Z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k7ANjLOwDO/FN33GKNd6jJOwDLDAoaAAAAADDbeQAw23kAdq4NcAAAAADoJlYJnMk7AAAAAAAAAAAAAAAAAAAAAACY3HkAAAAAAAAAAAAAAAAAAAAAAAAAAAAAAAAAAAAAAAAAAAAAAAAArjfJXgAAAABIyzsA6ftTdwAAOwAAAAAA9ftTd8nbAl71////AAAAAAAAAAAAAAAAkAEAAGXbAl7kyTsA3a9zdwAAFnbYyTsAAAAAAODJOwAAAAAAAAAAAGG4cncAAAAACQAAAPjKOwD4yjsAAAIAAPz///8BAAAAAAAAAAAAAAAAAAAAAAAAAAAAAACQm1M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sKlEQAAB5AL0ts263XzNcUvnJXoB2gAAoAgAA0AdrAAgCAADQB2sAZAAAADwOOwAIAgAAKCBREIB1lxfQSqYXAAAAAAAAAAAAAGsAAgAAAAAAAABBAAAAAABrAHwCawAAAAAA/AEAADQVawAAAAAAAAB5ADAVawAAAIl3AAg7AK5eiXfwKFEQrl6JdwAAAAAAAAAA8Ex6APBMegAUCDsAHy+nbgAAeQAAAAAA/AEAACQIOwDdLqduAAAAAAcAAAAAAAAAYbhyd/wBAAAHAAAATAk7AEwJOwAAAgAA/P///wEAAAAAAAAAAAAAAAAAAACQm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8Ac7ANQJOwDO/FN3WKV5AAAAAAB4Dwr+OwAAAAAAAAAAAAAABQAAAP4AAACQLqYXAAAAAKhahxcAAAAA4MYBAXhmhxcAAAAAqFqHF7CSuG4DAAAAuJK4bgEAAAC4QX4XvGrrbr0ts263XzNcUvnJXoB2gABECTsA6ftTdwAAOwACAAAA9ftTdzwOOwDg////AAAAAAAAAAAAAAAAkAEAAAAAAAEAAAAAYQByAGkAYQBsAAAAAAAAAAAAAAAAAAAABgAAAAAAAABhuHJ3AAAAAAYAAAD0CDsA9Ag7AAACAAD8////AQAAAAAAAAAAAAAAAAAAAJCb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zsAraZUd7wRAAAAozsAywshGssLGgAAAAAA/////7wRkP//////eAEAAAqQCgB0PJkXAAAAAMsLGv//////eAEAACEaAQBgAdwJAAAAAJw9pXZ5RFJ3ywshGkSSnBcBAAAA/////wAAAAB4N4MdbKc7AAAAAAB4N4MdAACsHYpEUndgAdwJywshGgEAAABEkpwXeDeDHQAAAAAAAAAAywsaAGynOwDLCxr//////3gBAAAhGgEAYAHcCQAAAACOJFZ3ywshGjDLxhcKAAAA/////wAAAAAQAAAAAwEAABkgAAAcAAAByws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OwDYyzsAzvxTd9xijXeoyTsAywwKGgAAAAAw23kAMNt5AHauDXAAAAAA6CZWCZzJOwAAAAAAAAAAAAAAAAAAAAAAmNx5AAAAAAAAAAAAAAAAAAAAAAAAAAAAAAAAAAAAAAAAAAAAAAAAAK43yV4AAAAASMs7AOn7U3cAADsAAAAAAPX7U3fJ2wJe9f///wAAAAAAAAAAAAAAAJABAABl2wJe5Mk7AN2vc3cAABZ22Mk7AAAAAADgyTsAAAAAAAAAAABhuHJ3AAAAAAkAAAD4yjsA+Mo7AAACAAD8////AQAAAAAAAAAAAAAAAAAAAAAAAAAAAAAAkJt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KlEQAAB5AL0ts263XzNcUvnJXoB2gAAoAgAA0AdrAAgCAADQB2sAZAAAADwOOwAIAgAAKCBREIB1lxfQSqYXAAAAAAAAAAAAAGsAAgAAAAAAAABBAAAAAABrAHwCawAAAAAA/AEAADQVawAAAAAAAAB5ADAVawAAAIl3AAg7AK5eiXfwKFEQrl6JdwAAAAAAAAAA8Ex6APBMegAUCDsAHy+nbgAAeQAAAAAA/AEAACQIOwDdLqduAAAAAAcAAAAAAAAAYbhyd/wBAAAHAAAATAk7AEwJOwAAAgAA/P///wEAAAAAAAAAAAAAAAAAAACQm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8Ac7ANQJOwDO/FN3WKV5AAAAAAB4Dwr+OwAAAAAAAAAAAAAABQAAAP4AAACQLqYXAAAAAKhahxcAAAAA4MYBAXhmhxcAAAAAqFqHF7CSuG4DAAAAuJK4bgEAAAC4QX4XvGrrbr0ts263XzNcUvnJXoB2gABECTsA6ftTdwAAOwACAAAA9ftTdzwOOwDg////AAAAAAAAAAAAAAAAkAEAAAAAAAEAAAAAYQByAGkAYQBsAAAAAAAAAAAAAAAAAAAABgAAAAAAAABhuHJ3AAAAAAYAAAD0CDsA9Ag7AAACAAD8////AQAAAAAAAAAAAAAAAAAAAJCb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ozsAraZUd7wRAAAAozsASgsh8EoL8AAAAAAAXk7FbrwRkP//////eAEAAAqQCgB0PJkXAAAAAEoL8P//////eAEAACHwAQBgAdwJAAAAAJw9pXZ5RFJ3Sgsh8ESSnBcBAAAA/////wAAAABAO4QdbKc7AAAAAABAO4QdAACsHYpEUndgAdwJSgsh8AEAAABEkpwXQDuEHQAAAAAAAAAASgvwAGynOwBKC/D//////3gBAAAh8AEAYAHcCQAAAACOJFZ3Sgsh8BD6jh0RAAAA/////wAAAAAQAAAAAwEAABkgAAAcAAABSgsh8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q2jeUPjMKFJ9AjZGsPSWjv1ld5wnkWy9PJ6FY5QQJxA=</DigestValue>
    </Reference>
    <Reference Type="http://www.w3.org/2000/09/xmldsig#Object" URI="#idOfficeObject">
      <DigestMethod Algorithm="http://www.w3.org/2001/04/xmlenc#sha256"/>
      <DigestValue>uXFvSNICuUl9PNgzttmaZbBr56pWGiBIkVxW+XQH0Cw=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IMO/uVcWvZARm/BDJPfFZLuFgSYu2d4YJCQbWITHffU=</DigestValue>
    </Reference>
    <Reference Type="http://www.w3.org/2000/09/xmldsig#Object" URI="#idValidSigLnImg">
      <DigestMethod Algorithm="http://www.w3.org/2001/04/xmlenc#sha256"/>
      <DigestValue>HMHVpcyFEg3AV0iz10G6S4uwbt7OlejZJG7av8dF63k=</DigestValue>
    </Reference>
    <Reference Type="http://www.w3.org/2000/09/xmldsig#Object" URI="#idInvalidSigLnImg">
      <DigestMethod Algorithm="http://www.w3.org/2001/04/xmlenc#sha256"/>
      <DigestValue>Nkdch5WOVsp464HfO0UXYANFYVQhxpw+I9uFAXkCxPs=</DigestValue>
    </Reference>
  </SignedInfo>
  <SignatureValue>qcRQZNVJvv1ds0bC6pKiZF0m4GEdmlyUJeeCEAVXtc4KC9UMQtup3Bov0p4Q8TAY3gJkXgvSggyc
ADJh1R3mwjSlxjlcDlSGngYGswm0aYTdfA85Ngi13w+kDCPVh8nMWoMfaPTckpAmx3ZUQk5CN4dO
Co4CjAlgVpyIfDlGbdDSRv5sgPoK0WBLZfuBc94aVkvE/tKqhghFqaCMWCBJ+0Co7pKJlje8pkkN
39jPgRiwj1PaZQd+b8hDjiR2PbFyvbDKsqKpKeCZYRDz6tERXCDNq62vR1Y3RGFaOfyFjD7dn8Me
JvUN+NQb7OWcsGpMwRCQDEo3WiSulJC+6kRkPg==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2BCtyWplFe2zd45gHuB5LJGPmxHMSb9BY1Q2/98+iHc=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JpFVqz594BhLdc+0dEcdtFvBQL6eU2Z+MyAyQUFaLlY=</DigestValue>
      </Reference>
      <Reference URI="/xl/drawings/vmlDrawing2.vml?ContentType=application/vnd.openxmlformats-officedocument.vmlDrawing">
        <DigestMethod Algorithm="http://www.w3.org/2001/04/xmlenc#sha256"/>
        <DigestValue>3v8uHZ2zBvsedXyOMT+1Pacy8d7dFAr9mcefN5Hah0k=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vAyM43xk9RrGPoKOWYIrLIKAIurkWsEROSUkNAHQOnI=</DigestValue>
      </Reference>
      <Reference URI="/xl/styles.xml?ContentType=application/vnd.openxmlformats-officedocument.spreadsheetml.styles+xml">
        <DigestMethod Algorithm="http://www.w3.org/2001/04/xmlenc#sha256"/>
        <DigestValue>yxWQ25qK+iwfhSPOqMxAbe7vUiu4L8A27+N9VR2y3fo=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WzCfBFRmtAxfM/ENtbpKGox+jLwJyGr/qYZvyw2aLC8=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aT5QfYo5aREFGpUWTe9XbRybW0V2ePtUwnSYCSO17QM=</DigestValue>
      </Reference>
      <Reference URI="/xl/worksheets/sheet2.xml?ContentType=application/vnd.openxmlformats-officedocument.spreadsheetml.worksheet+xml">
        <DigestMethod Algorithm="http://www.w3.org/2001/04/xmlenc#sha256"/>
        <DigestValue>t+6uaK+oMeref6JnCd49KkeMj4Jj1phk1UTjxm3KJtA=</DigestValue>
      </Reference>
      <Reference URI="/xl/worksheets/sheet3.xml?ContentType=application/vnd.openxmlformats-officedocument.spreadsheetml.worksheet+xml">
        <DigestMethod Algorithm="http://www.w3.org/2001/04/xmlenc#sha256"/>
        <DigestValue>/IjbcPWKq2IiGZI8y/2D+pLVR28qdgtgLm7fD56PYF8=</DigestValue>
      </Reference>
      <Reference URI="/xl/worksheets/sheet4.xml?ContentType=application/vnd.openxmlformats-officedocument.spreadsheetml.worksheet+xml">
        <DigestMethod Algorithm="http://www.w3.org/2001/04/xmlenc#sha256"/>
        <DigestValue>2L+BnVVqzq+mOQEkuTJjD1RAcOLGF0j3p9v4F7dTkW4=</DigestValue>
      </Reference>
      <Reference URI="/xl/worksheets/sheet5.xml?ContentType=application/vnd.openxmlformats-officedocument.spreadsheetml.worksheet+xml">
        <DigestMethod Algorithm="http://www.w3.org/2001/04/xmlenc#sha256"/>
        <DigestValue>tedtLz/QWWjbO8voPlme4UmTNl5KgRObtuV+XqMKH5o=</DigestValue>
      </Reference>
      <Reference URI="/xl/worksheets/sheet6.xml?ContentType=application/vnd.openxmlformats-officedocument.spreadsheetml.worksheet+xml">
        <DigestMethod Algorithm="http://www.w3.org/2001/04/xmlenc#sha256"/>
        <DigestValue>56ySXNMbz0uA1WH/CoWQGUvbZk8LR2u5whXsLEqPidU=</DigestValue>
      </Reference>
      <Reference URI="/xl/worksheets/sheet7.xml?ContentType=application/vnd.openxmlformats-officedocument.spreadsheetml.worksheet+xml">
        <DigestMethod Algorithm="http://www.w3.org/2001/04/xmlenc#sha256"/>
        <DigestValue>EhQfUA57pa3ultGoXZyaGwl5gURXjr1BasvnsCzskWM=</DigestValue>
      </Reference>
      <Reference URI="/xl/worksheets/sheet8.xml?ContentType=application/vnd.openxmlformats-officedocument.spreadsheetml.worksheet+xml">
        <DigestMethod Algorithm="http://www.w3.org/2001/04/xmlenc#sha256"/>
        <DigestValue>U/IogwhDSOipALYssT0w3OhgRzeJFM4Znb9jlti//yA=</DigestValue>
      </Reference>
      <Reference URI="/xl/worksheets/sheet9.xml?ContentType=application/vnd.openxmlformats-officedocument.spreadsheetml.worksheet+xml">
        <DigestMethod Algorithm="http://www.w3.org/2001/04/xmlenc#sha256"/>
        <DigestValue>JvQSzW0nAeSCR2+BRCtyXu6l6ll/GcbN6gqo3OvlV3I=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2022-12-28T07:05:36Z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{F4C2945F-B2FA-4095-8CE8-3792721BF045}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2022-12-28T07:05:36Z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k7ANjLOwDO/FN33GKNd6jJOwDLDAoaAAAAADDbeQAw23kAdq4NcAAAAADoJlYJnMk7AAAAAAAAAAAAAAAAAAAAAACY3HkAAAAAAAAAAAAAAAAAAAAAAAAAAAAAAAAAAAAAAAAAAAAAAAAArjfJXgAAAABIyzsA6ftTdwAAOwAAAAAA9ftTd8nbAl71////AAAAAAAAAAAAAAAAkAEAAGXbAl7kyTsA3a9zdwAAFnbYyTsAAAAAAODJOwAAAAAAAAAAAGG4cncAAAAACQAAAPjKOwD4yjsAAAIAAPz///8BAAAAAAAAAAAAAAAAAAAAAAAAAAAAAACQm1M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sKlEQAAB5AL0ts263XzNcUvnJXoB2gAAoAgAA0AdrAAgCAADQB2sAZAAAADwOOwAIAgAAKCBREIB1lxfQSqYXAAAAAAAAAAAAAGsAAgAAAAAAAABBAAAAAABrAHwCawAAAAAA/AEAADQVawAAAAAAAAB5ADAVawAAAIl3AAg7AK5eiXfwKFEQrl6JdwAAAAAAAAAA8Ex6APBMegAUCDsAHy+nbgAAeQAAAAAA/AEAACQIOwDdLqduAAAAAAcAAAAAAAAAYbhyd/wBAAAHAAAATAk7AEwJOwAAAgAA/P///wEAAAAAAAAAAAAAAAAAAACQm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8Ac7ANQJOwDO/FN3WKV5AAAAAAB4Dwr+OwAAAAAAAAAAAAAABQAAAP4AAACQLqYXAAAAAKhahxcAAAAA4MYBAXhmhxcAAAAAqFqHF7CSuG4DAAAAuJK4bgEAAAC4QX4XvGrrbr0ts263XzNcUvnJXoB2gABECTsA6ftTdwAAOwACAAAA9ftTdzwOOwDg////AAAAAAAAAAAAAAAAkAEAAAAAAAEAAAAAYQByAGkAYQBsAAAAAAAAAAAAAAAAAAAABgAAAAAAAABhuHJ3AAAAAAYAAAD0CDsA9Ag7AAACAAD8////AQAAAAAAAAAAAAAAAAAAAJCb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jsAraZUd7wRAAAgojsAVA4h8VQO8QAAAAAAXk7FbrwRkP//////eAEAAAqQCgB0PJkXAAAAAFQO8f//////eAEAACHxAQBACNwJAAAAAJw9pXZ5RFJ3VA4h8USSnBcBAAAA/////wAAAAD4f68djKY7AAAAAAD4f68dAACsHYpEUndACNwJVA4h8QEAAABEkpwX+H+vHQAAAAAAAAAAXCyMd5X2h3f/////0KI7AAAAAADMojsAABAAAAAAh3cAADYKSACUGPj+mRgAkAAAAACaGAAAAAAQAAAAAwEAABkgAAAcAAABVA4h8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OwDYyzsAzvxTd9xijXeoyTsAywwKGgAAAAAw23kAMNt5AHauDXAAAAAA6CZWCZzJOwAAAAAAAAAAAAAAAAAAAAAAmNx5AAAAAAAAAAAAAAAAAAAAAAAAAAAAAAAAAAAAAAAAAAAAAAAAAK43yV4AAAAASMs7AOn7U3cAADsAAAAAAPX7U3fJ2wJe9f///wAAAAAAAAAAAAAAAJABAABl2wJe5Mk7AN2vc3cAABZ22Mk7AAAAAADgyTsAAAAAAAAAAABhuHJ3AAAAAAkAAAD4yjsA+Mo7AAACAAD8////AQAAAAAAAAAAAAAAAAAAAAAAAAAAAAAAkJtT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KlEQAAB5AL0ts263XzNcUvnJXoB2gAAoAgAA0AdrAAgCAADQB2sAZAAAADwOOwAIAgAAKCBREIB1lxfQSqYXAAAAAAAAAAAAAGsAAgAAAAAAAABBAAAAAABrAHwCawAAAAAA/AEAADQVawAAAAAAAAB5ADAVawAAAIl3AAg7AK5eiXfwKFEQrl6JdwAAAAAAAAAA8Ex6APBMegAUCDsAHy+nbgAAeQAAAAAA/AEAACQIOwDdLqduAAAAAAcAAAAAAAAAYbhyd/wBAAAHAAAATAk7AEwJOwAAAgAA/P///wEAAAAAAAAAAAAAAAAAAACQm1M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8Ac7ANQJOwDO/FN3WKV5AAAAAAB4Dwr+OwAAAAAAAAAAAAAABQAAAP4AAACQLqYXAAAAAKhahxcAAAAA4MYBAXhmhxcAAAAAqFqHF7CSuG4DAAAAuJK4bgEAAAC4QX4XvGrrbr0ts263XzNcUvnJXoB2gABECTsA6ftTdwAAOwACAAAA9ftTdzwOOwDg////AAAAAAAAAAAAAAAAkAEAAAAAAAEAAAAAYQByAGkAYQBsAAAAAAAAAAAAAAAAAAAABgAAAAAAAABhuHJ3AAAAAAYAAAD0CDsA9Ag7AAACAAD8////AQAAAAAAAAAAAAAAAAAAAJCbU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jsAraZUd7wRAAAgojsAbQ8hmW0PmQAAAAAAXk7FbrwRkP//////eAEAAAqQCgB0PJkXAAAAAG0Pmf//////eAEAACGZAQBACNwJAAAAAJw9pXZ5RFJ3bQ8hmUSSnBcBAAAA/////wAAAACow68djKY7AAAAAACow68dAACsHYpEUndACNwJbQ8hmQEAAABEkpwXqMOvHQAAAAAAAAAAXCyMd5X2h3f/////0KI7AAAAAADMojsAABAAAAAAh3cAADYKSACUGPj+mRgAkAAAAACaGAAAAAAQAAAAAwEAABkgAAAcAAABbQ8hm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2022-11-18T08:08:46Z</cp:lastPrinted>
  <dcterms:created xsi:type="dcterms:W3CDTF">1996-10-14T23:33:28Z</dcterms:created>
  <dcterms:modified xsi:type="dcterms:W3CDTF">2022-12-23T05:25:12Z</dcterms:modified>
</cp:coreProperties>
</file>